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CD00046E-3918-2C44-9DFE-448EB72182FF}" xr6:coauthVersionLast="47" xr6:coauthVersionMax="47" xr10:uidLastSave="{A0C3F032-0237-704B-8955-249FB0D3113D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L7" i="1" l="1"/>
  <c r="G13" i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<sst xmlns="http://schemas.openxmlformats.org/spreadsheetml/2006/main" count="12" uniqueCount="12">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</sst>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120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H7+I7*G8</f>
        <v>161123316.53999999</v>
      </c>
      <c r="H7">
        <v>143690578.13999999</v>
      </c>
      <c r="I7">
        <f>J5*J4</f>
        <v>16539600</v>
      </c>
      <c r="L7">
        <f>I7*G8</f>
        <v>17432738.400000002</v>
      </c>
    </row>
    <row r="8" spans="6:12">
      <c r="F8" t="s">
        <v>2</v>
      </c>
      <c r="G8">
        <v>1.054</v>
      </c>
      <c r="H8" s="2"/>
      <c r="J8" t="s">
        <v>9</v>
      </c>
    </row>
    <row r="9" spans="6:12">
      <c r="F9" t="s">
        <v>3</v>
      </c>
      <c r="G9" s="3">
        <f>G7/G8</f>
        <v>152868421.76470587</v>
      </c>
      <c r="H9" s="2"/>
    </row>
    <row r="10" spans="6:12">
      <c r="F10" t="s">
        <v>4</v>
      </c>
      <c r="G10" s="4">
        <v>2364140.7400000002</v>
      </c>
      <c r="H10" s="2"/>
    </row>
    <row r="11" spans="6:12">
      <c r="F11" t="s">
        <v>8</v>
      </c>
      <c r="G11" s="4">
        <v>-2667875.42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152564687.08470589</v>
      </c>
      <c r="H13" s="2"/>
      <c r="I13" s="5"/>
    </row>
    <row r="14" spans="6:12">
      <c r="F14" t="s">
        <v>0</v>
      </c>
      <c r="G14" s="4">
        <v>152558333.81</v>
      </c>
      <c r="H14" s="2"/>
      <c r="J14" s="3"/>
    </row>
    <row r="15" spans="6:12">
      <c r="F15" t="s">
        <v>6</v>
      </c>
      <c r="G15" s="1">
        <f>G13/G14-1</f>
        <v>4.1644887874836556E-5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c5de988d-6923-4f6b-a43f-2c58cedd48df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8d7f15c9-f565-407b-a8f7-533c7d467fc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2024-11-18T10:05:08Z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